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4\016Т-СН-2024_ЗПУ\ПДО016Т-СН-2024\"/>
    </mc:Choice>
  </mc:AlternateContent>
  <xr:revisionPtr revIDLastSave="0" documentId="13_ncr:1_{83EC4C36-0C30-4131-9F0D-30A41CFAB5E8}" xr6:coauthVersionLast="36" xr6:coauthVersionMax="36" xr10:uidLastSave="{00000000-0000-0000-0000-000000000000}"/>
  <bookViews>
    <workbookView xWindow="32760" yWindow="15" windowWidth="17145" windowHeight="5130" xr2:uid="{00000000-000D-0000-FFFF-FFFF00000000}"/>
  </bookViews>
  <sheets>
    <sheet name="в 2" sheetId="2" r:id="rId1"/>
  </sheets>
  <calcPr calcId="191029"/>
</workbook>
</file>

<file path=xl/calcChain.xml><?xml version="1.0" encoding="utf-8"?>
<calcChain xmlns="http://schemas.openxmlformats.org/spreadsheetml/2006/main">
  <c r="S11" i="2" l="1"/>
  <c r="R11" i="2" s="1"/>
  <c r="Q12" i="2"/>
  <c r="S12" i="2" s="1"/>
  <c r="R12" i="2" s="1"/>
  <c r="Q11" i="2"/>
  <c r="Q10" i="2"/>
  <c r="S10" i="2" s="1"/>
  <c r="R10" i="2" l="1"/>
  <c r="R13" i="2" s="1"/>
  <c r="S13" i="2"/>
  <c r="Q13" i="2"/>
</calcChain>
</file>

<file path=xl/sharedStrings.xml><?xml version="1.0" encoding="utf-8"?>
<sst xmlns="http://schemas.openxmlformats.org/spreadsheetml/2006/main" count="64" uniqueCount="51">
  <si>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</si>
  <si>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</si>
  <si>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</si>
  <si>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</si>
  <si>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</si>
  <si>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</si>
  <si>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</si>
  <si>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</si>
  <si>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ГОСТ/ТУ/Опросный лист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</si>
  <si>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</si>
  <si>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</si>
  <si>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</si>
  <si>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</si>
  <si>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</si>
  <si>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</si>
  <si>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</si>
  <si>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</si>
  <si>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</si>
  <si>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</si>
  <si>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</si>
  <si>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</si>
  <si>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ГОСТ   31281-2004</t>
  </si>
  <si>
    <t>Специализированные ЗПУ для перевозки сжиженных газов, кислот и других химических продуктов в цистернах с диаметром пломбировочного отверстия менее 6 мм,  с длиной троса 500 мм</t>
  </si>
  <si>
    <t>Запорные устройства, предназначенные для вагонов с  грузами, перевозка которых в соответствии с Правилами пломбирования вагонов и контейнеров на железнодорожном транспорте допускается без применения ЗПУ,  с длиной троса 500 мм</t>
  </si>
  <si>
    <t>25.99.2</t>
  </si>
  <si>
    <t>форма №6к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</si>
  <si>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</si>
  <si>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</si>
  <si>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</si>
  <si>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</si>
  <si>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</si>
  <si>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</si>
  <si>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</si>
  <si>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</si>
  <si>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</si>
  <si>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</si>
  <si>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</si>
  <si>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</si>
  <si>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</si>
  <si>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</si>
  <si>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2 года с даты изготовления Товара.</t>
  </si>
  <si>
    <t xml:space="preserve"> ПАО "НГК "Славнефть"</t>
  </si>
  <si>
    <t>УОО ПАО "НГК "Славнефть"</t>
  </si>
  <si>
    <t>Базис поставки: DDP склад Грузополучателя (город Ярославль, территория ПАО «Славнефть-ЯНОС»)</t>
  </si>
  <si>
    <t>№ ПДО   016Т-СН-2024 от "___" ___________2024 г.</t>
  </si>
  <si>
    <t>Потребность МТР на 2025 г.</t>
  </si>
  <si>
    <t>февраль, май, сентябрь 2025г.     по заявке грузополучателя</t>
  </si>
  <si>
    <t>январь-декабрь 2025г.
Равномерно, один раз в месяц  по заявке грузополучателя</t>
  </si>
  <si>
    <t>февраль, апрель, июль 2025г. по заявке грузополучателя</t>
  </si>
  <si>
    <t>Порядок оплаты: в течение 20 (двадцати) рабочих дней со дня исполнения Поставщиком обязательства по поставке Товара</t>
  </si>
  <si>
    <r>
      <t>Универсальные ЗПУ для наложения на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универсальные цистерны, универсальные крытые вагоны, универсальные и специализированные контейнеры,  с длиной троса 500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</si>
</sst>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5" x14ac:knownFonts="1">
    <font>
      <sz val="10"/>
      <name val="Courier New Cyr"/>
      <charset val="204"/>
    </font>
    <font>
      <sz val="10"/>
      <name val="Courier New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3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/>
    <xf numFmtId="0" fontId="3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/>
    <xf numFmtId="0" fontId="2" fillId="0" borderId="32" xfId="0" applyFont="1" applyBorder="1" applyAlignment="1"/>
    <xf numFmtId="0" fontId="3" fillId="0" borderId="26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13" xfId="0" applyFont="1" applyFill="1" applyBorder="1" applyAlignment="1">
      <alignment horizontal="center" vertical="center" textRotation="90"/>
    </xf>
    <xf numFmtId="167" fontId="3" fillId="0" borderId="13" xfId="0" applyNumberFormat="1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textRotation="90" wrapText="1"/>
    </xf>
    <xf numFmtId="0" fontId="3" fillId="0" borderId="13" xfId="0" applyFont="1" applyFill="1" applyBorder="1" applyAlignment="1">
      <alignment textRotation="90" wrapText="1"/>
    </xf>
    <xf numFmtId="0" fontId="3" fillId="0" borderId="14" xfId="0" applyFont="1" applyFill="1" applyBorder="1" applyAlignment="1">
      <alignment horizontal="center" textRotation="90" wrapText="1"/>
    </xf>
    <xf numFmtId="0" fontId="3" fillId="0" borderId="14" xfId="0" applyFont="1" applyFill="1" applyBorder="1" applyAlignment="1">
      <alignment textRotation="90" wrapText="1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2" fillId="0" borderId="20" xfId="0" applyFont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2" fillId="0" borderId="33" xfId="0" applyFont="1" applyBorder="1" applyAlignment="1">
      <alignment horizontal="center" textRotation="90" wrapText="1"/>
    </xf>
    <xf numFmtId="0" fontId="2" fillId="0" borderId="33" xfId="0" applyFont="1" applyBorder="1" applyAlignment="1">
      <alignment textRotation="90" wrapText="1"/>
    </xf>
    <xf numFmtId="0" fontId="2" fillId="0" borderId="0" xfId="0" applyFont="1" applyFill="1"/>
    <xf numFmtId="0" fontId="3" fillId="0" borderId="1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/>
    <xf numFmtId="4" fontId="2" fillId="3" borderId="2" xfId="0" applyNumberFormat="1" applyFont="1" applyFill="1" applyBorder="1"/>
    <xf numFmtId="4" fontId="2" fillId="3" borderId="9" xfId="0" applyNumberFormat="1" applyFont="1" applyFill="1" applyBorder="1"/>
    <xf numFmtId="0" fontId="2" fillId="0" borderId="0" xfId="0" applyFont="1" applyAlignment="1">
      <alignment horizontal="justify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/>
    <xf numFmtId="4" fontId="2" fillId="3" borderId="3" xfId="0" applyNumberFormat="1" applyFont="1" applyFill="1" applyBorder="1"/>
    <xf numFmtId="4" fontId="2" fillId="3" borderId="10" xfId="0" applyNumberFormat="1" applyFont="1" applyFill="1" applyBorder="1"/>
    <xf numFmtId="0" fontId="3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/>
    <xf numFmtId="4" fontId="2" fillId="3" borderId="4" xfId="0" applyNumberFormat="1" applyFont="1" applyFill="1" applyBorder="1"/>
    <xf numFmtId="4" fontId="2" fillId="3" borderId="11" xfId="0" applyNumberFormat="1" applyFont="1" applyFill="1" applyBorder="1"/>
    <xf numFmtId="0" fontId="2" fillId="0" borderId="0" xfId="0" applyFont="1" applyAlignment="1">
      <alignment horizontal="right" vertical="center"/>
    </xf>
    <xf numFmtId="4" fontId="3" fillId="3" borderId="7" xfId="0" applyNumberFormat="1" applyFont="1" applyFill="1" applyBorder="1"/>
    <xf numFmtId="4" fontId="3" fillId="3" borderId="8" xfId="0" applyNumberFormat="1" applyFont="1" applyFill="1" applyBorder="1"/>
    <xf numFmtId="166" fontId="2" fillId="0" borderId="0" xfId="0" applyNumberFormat="1" applyFont="1"/>
    <xf numFmtId="0" fontId="3" fillId="0" borderId="1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2" fillId="0" borderId="0" xfId="0" applyNumberFormat="1" applyFont="1"/>
    <xf numFmtId="0" fontId="2" fillId="4" borderId="19" xfId="0" applyFont="1" applyFill="1" applyBorder="1" applyAlignment="1"/>
    <xf numFmtId="0" fontId="2" fillId="0" borderId="19" xfId="0" applyFont="1" applyBorder="1" applyAlignment="1"/>
    <xf numFmtId="0" fontId="2" fillId="4" borderId="0" xfId="0" applyFont="1" applyFill="1"/>
    <xf numFmtId="3" fontId="2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"/>
  <sheetViews>
    <sheetView tabSelected="1" zoomScale="85" zoomScaleNormal="85" workbookViewId="0">
      <selection activeCell="I12" sqref="I12"/>
    </sheetView>
  </sheetViews>
  <sheetFormatPr defaultRowHeight="14.25" x14ac:dyDescent="0.2"/>
  <cols>
    <col min="1" max="1" width="11.875" style="18" customWidth="1"/>
    <col min="2" max="2" width="4.75" style="18" customWidth="1"/>
    <col min="3" max="3" width="31.25" style="18" customWidth="1"/>
    <col min="4" max="4" width="11.875" style="18" customWidth="1"/>
    <col min="5" max="5" width="10.75" style="18" customWidth="1"/>
    <col min="6" max="6" width="12.375" style="18" customWidth="1"/>
    <col min="7" max="7" width="12.75" style="18" customWidth="1"/>
    <col min="8" max="8" width="6.25" style="18" customWidth="1"/>
    <col min="9" max="9" width="9" style="18" customWidth="1"/>
    <col min="10" max="10" width="21.375" style="18" customWidth="1"/>
    <col min="11" max="11" width="8.625" style="18" customWidth="1"/>
    <col min="12" max="13" width="7.375" style="18" customWidth="1"/>
    <col min="14" max="14" width="12.5" style="18" customWidth="1"/>
    <col min="15" max="15" width="10.75" style="18" customWidth="1"/>
    <col min="16" max="16" width="10.375" style="18" customWidth="1"/>
    <col min="17" max="17" width="11.25" style="18" customWidth="1"/>
    <col min="18" max="18" width="13.875" style="18" customWidth="1"/>
    <col min="19" max="19" width="14" style="18" customWidth="1"/>
    <col min="20" max="20" width="9" style="18"/>
    <col min="21" max="21" width="10.875" style="18" customWidth="1"/>
    <col min="22" max="16384" width="9" style="18"/>
  </cols>
  <sheetData>
    <row r="1" spans="1:21" s="6" customFormat="1" ht="24" customHeight="1" x14ac:dyDescent="0.25">
      <c r="A1" s="1"/>
      <c r="B1" s="2"/>
      <c r="C1" s="2"/>
      <c r="D1" s="3"/>
      <c r="E1" s="4"/>
      <c r="F1" s="4"/>
      <c r="G1" s="2"/>
      <c r="H1" s="2"/>
      <c r="I1" s="5"/>
      <c r="O1" s="7" t="s">
        <v>25</v>
      </c>
      <c r="P1" s="6" t="s">
        <v>26</v>
      </c>
    </row>
    <row r="2" spans="1:21" s="6" customFormat="1" ht="24" customHeight="1" x14ac:dyDescent="0.25">
      <c r="A2" s="1"/>
      <c r="B2" s="2"/>
      <c r="C2" s="2"/>
      <c r="D2" s="8"/>
      <c r="E2" s="2"/>
      <c r="F2" s="9" t="s">
        <v>27</v>
      </c>
      <c r="G2" s="9"/>
      <c r="H2" s="9"/>
      <c r="I2" s="9"/>
      <c r="J2" s="9"/>
    </row>
    <row r="3" spans="1:21" s="6" customFormat="1" ht="24" customHeight="1" x14ac:dyDescent="0.25">
      <c r="A3" s="10" t="s">
        <v>18</v>
      </c>
      <c r="B3" s="4"/>
      <c r="C3" s="4"/>
      <c r="D3" s="4"/>
      <c r="E3" s="4"/>
      <c r="F3" s="11"/>
      <c r="G3" s="12"/>
      <c r="H3" s="12"/>
      <c r="I3" s="12"/>
      <c r="J3" s="12"/>
    </row>
    <row r="4" spans="1:21" s="6" customFormat="1" ht="24" customHeight="1" x14ac:dyDescent="0.25">
      <c r="A4" s="10" t="s">
        <v>44</v>
      </c>
      <c r="B4" s="4"/>
      <c r="C4" s="4"/>
      <c r="D4" s="4"/>
      <c r="E4" s="4"/>
      <c r="F4" s="4"/>
      <c r="G4" s="2"/>
      <c r="H4" s="2"/>
      <c r="I4" s="5"/>
    </row>
    <row r="5" spans="1:21" ht="30" customHeight="1" thickBot="1" x14ac:dyDescent="0.3">
      <c r="A5" s="13"/>
      <c r="B5" s="14"/>
      <c r="C5" s="15"/>
      <c r="D5" s="15"/>
      <c r="E5" s="15"/>
      <c r="F5" s="15"/>
      <c r="G5" s="16" t="s">
        <v>17</v>
      </c>
      <c r="H5" s="16"/>
      <c r="I5" s="16"/>
      <c r="J5" s="16"/>
      <c r="K5" s="17"/>
      <c r="L5" s="17"/>
      <c r="M5" s="17"/>
      <c r="N5" s="17"/>
      <c r="O5" s="17"/>
    </row>
    <row r="6" spans="1:21" ht="50.45" customHeight="1" thickBot="1" x14ac:dyDescent="0.25">
      <c r="A6" s="19" t="s">
        <v>1</v>
      </c>
      <c r="B6" s="20" t="s">
        <v>45</v>
      </c>
      <c r="C6" s="21"/>
      <c r="D6" s="21"/>
      <c r="E6" s="21"/>
      <c r="F6" s="22"/>
      <c r="G6" s="22"/>
      <c r="H6" s="22"/>
      <c r="I6" s="22"/>
      <c r="J6" s="22"/>
      <c r="K6" s="23" t="s">
        <v>16</v>
      </c>
      <c r="L6" s="24"/>
      <c r="M6" s="25"/>
      <c r="N6" s="25"/>
      <c r="O6" s="25"/>
      <c r="P6" s="26"/>
      <c r="Q6" s="26"/>
      <c r="R6" s="26"/>
      <c r="S6" s="27"/>
    </row>
    <row r="7" spans="1:21" s="15" customFormat="1" ht="24.95" customHeight="1" thickBot="1" x14ac:dyDescent="0.3">
      <c r="A7" s="28"/>
      <c r="B7" s="29" t="s">
        <v>13</v>
      </c>
      <c r="C7" s="30"/>
      <c r="D7" s="30"/>
      <c r="E7" s="30"/>
      <c r="F7" s="31" t="s">
        <v>4</v>
      </c>
      <c r="G7" s="32" t="s">
        <v>0</v>
      </c>
      <c r="H7" s="33" t="s">
        <v>7</v>
      </c>
      <c r="I7" s="33" t="s">
        <v>3</v>
      </c>
      <c r="J7" s="34" t="s">
        <v>5</v>
      </c>
      <c r="K7" s="23" t="s">
        <v>13</v>
      </c>
      <c r="L7" s="25"/>
      <c r="M7" s="25"/>
      <c r="N7" s="25"/>
      <c r="O7" s="25"/>
      <c r="P7" s="35" t="s">
        <v>28</v>
      </c>
      <c r="Q7" s="36" t="s">
        <v>31</v>
      </c>
      <c r="R7" s="37" t="s">
        <v>30</v>
      </c>
      <c r="S7" s="38" t="s">
        <v>32</v>
      </c>
    </row>
    <row r="8" spans="1:21" s="52" customFormat="1" ht="138" customHeight="1" thickBot="1" x14ac:dyDescent="0.25">
      <c r="A8" s="39"/>
      <c r="B8" s="40" t="s">
        <v>6</v>
      </c>
      <c r="C8" s="41" t="s">
        <v>2</v>
      </c>
      <c r="D8" s="41" t="s">
        <v>8</v>
      </c>
      <c r="E8" s="41" t="s">
        <v>12</v>
      </c>
      <c r="F8" s="42"/>
      <c r="G8" s="43"/>
      <c r="H8" s="44"/>
      <c r="I8" s="44"/>
      <c r="J8" s="45"/>
      <c r="K8" s="46" t="s">
        <v>14</v>
      </c>
      <c r="L8" s="46" t="s">
        <v>9</v>
      </c>
      <c r="M8" s="46" t="s">
        <v>12</v>
      </c>
      <c r="N8" s="46" t="s">
        <v>34</v>
      </c>
      <c r="O8" s="47" t="s">
        <v>15</v>
      </c>
      <c r="P8" s="48"/>
      <c r="Q8" s="49" t="s">
        <v>29</v>
      </c>
      <c r="R8" s="50"/>
      <c r="S8" s="51" t="s">
        <v>29</v>
      </c>
    </row>
    <row r="9" spans="1:21" s="54" customFormat="1" ht="16.5" customHeight="1" thickBot="1" x14ac:dyDescent="0.3">
      <c r="A9" s="53">
        <v>1</v>
      </c>
      <c r="B9" s="53">
        <v>2</v>
      </c>
      <c r="C9" s="53">
        <v>3</v>
      </c>
      <c r="D9" s="53">
        <v>4</v>
      </c>
      <c r="E9" s="53">
        <v>5</v>
      </c>
      <c r="F9" s="53">
        <v>7</v>
      </c>
      <c r="G9" s="53">
        <v>8</v>
      </c>
      <c r="H9" s="53">
        <v>9</v>
      </c>
      <c r="I9" s="53">
        <v>10</v>
      </c>
      <c r="J9" s="54">
        <v>11</v>
      </c>
      <c r="K9" s="53">
        <v>12</v>
      </c>
      <c r="L9" s="53">
        <v>13</v>
      </c>
      <c r="M9" s="53">
        <v>14</v>
      </c>
      <c r="N9" s="53">
        <v>16</v>
      </c>
      <c r="O9" s="55">
        <v>17</v>
      </c>
      <c r="P9" s="56">
        <v>18</v>
      </c>
      <c r="Q9" s="57">
        <v>19</v>
      </c>
      <c r="R9" s="57">
        <v>20</v>
      </c>
      <c r="S9" s="58">
        <v>21</v>
      </c>
    </row>
    <row r="10" spans="1:21" s="52" customFormat="1" ht="120" x14ac:dyDescent="0.2">
      <c r="A10" s="59">
        <v>1</v>
      </c>
      <c r="B10" s="60"/>
      <c r="C10" s="61" t="s">
        <v>50</v>
      </c>
      <c r="D10" s="62" t="s">
        <v>21</v>
      </c>
      <c r="E10" s="63" t="s">
        <v>24</v>
      </c>
      <c r="F10" s="64" t="s">
        <v>41</v>
      </c>
      <c r="G10" s="63" t="s">
        <v>42</v>
      </c>
      <c r="H10" s="65" t="s">
        <v>11</v>
      </c>
      <c r="I10" s="60">
        <v>140000</v>
      </c>
      <c r="J10" s="66" t="s">
        <v>47</v>
      </c>
      <c r="K10" s="67"/>
      <c r="L10" s="67"/>
      <c r="M10" s="68"/>
      <c r="N10" s="68"/>
      <c r="O10" s="68"/>
      <c r="P10" s="69"/>
      <c r="Q10" s="70">
        <f>P10*I10</f>
        <v>0</v>
      </c>
      <c r="R10" s="70">
        <f>S10-Q10</f>
        <v>0</v>
      </c>
      <c r="S10" s="71">
        <f>Q10*1.2</f>
        <v>0</v>
      </c>
      <c r="U10" s="72"/>
    </row>
    <row r="11" spans="1:21" s="52" customFormat="1" ht="105" x14ac:dyDescent="0.2">
      <c r="A11" s="73">
        <v>2</v>
      </c>
      <c r="B11" s="74"/>
      <c r="C11" s="75" t="s">
        <v>22</v>
      </c>
      <c r="D11" s="76" t="s">
        <v>21</v>
      </c>
      <c r="E11" s="77" t="s">
        <v>24</v>
      </c>
      <c r="F11" s="78" t="s">
        <v>41</v>
      </c>
      <c r="G11" s="77" t="s">
        <v>42</v>
      </c>
      <c r="H11" s="79" t="s">
        <v>11</v>
      </c>
      <c r="I11" s="74">
        <v>6300</v>
      </c>
      <c r="J11" s="76" t="s">
        <v>48</v>
      </c>
      <c r="K11" s="80"/>
      <c r="L11" s="80"/>
      <c r="M11" s="81"/>
      <c r="N11" s="81"/>
      <c r="O11" s="81"/>
      <c r="P11" s="82"/>
      <c r="Q11" s="83">
        <f t="shared" ref="Q11:Q12" si="0">P11*I11</f>
        <v>0</v>
      </c>
      <c r="R11" s="83">
        <f t="shared" ref="R11:R12" si="1">S11-Q11</f>
        <v>0</v>
      </c>
      <c r="S11" s="84">
        <f t="shared" ref="S11:S12" si="2">Q11*1.2</f>
        <v>0</v>
      </c>
      <c r="U11" s="72"/>
    </row>
    <row r="12" spans="1:21" s="52" customFormat="1" ht="135.75" thickBot="1" x14ac:dyDescent="0.25">
      <c r="A12" s="85">
        <v>3</v>
      </c>
      <c r="B12" s="86"/>
      <c r="C12" s="87" t="s">
        <v>23</v>
      </c>
      <c r="D12" s="88" t="s">
        <v>21</v>
      </c>
      <c r="E12" s="89" t="s">
        <v>24</v>
      </c>
      <c r="F12" s="90" t="s">
        <v>41</v>
      </c>
      <c r="G12" s="89" t="s">
        <v>42</v>
      </c>
      <c r="H12" s="91" t="s">
        <v>11</v>
      </c>
      <c r="I12" s="86">
        <v>1200</v>
      </c>
      <c r="J12" s="88" t="s">
        <v>46</v>
      </c>
      <c r="K12" s="92"/>
      <c r="L12" s="92"/>
      <c r="M12" s="93"/>
      <c r="N12" s="93"/>
      <c r="O12" s="93"/>
      <c r="P12" s="94"/>
      <c r="Q12" s="95">
        <f t="shared" si="0"/>
        <v>0</v>
      </c>
      <c r="R12" s="95">
        <f t="shared" si="1"/>
        <v>0</v>
      </c>
      <c r="S12" s="96">
        <f t="shared" si="2"/>
        <v>0</v>
      </c>
      <c r="U12" s="72"/>
    </row>
    <row r="13" spans="1:21" ht="26.25" customHeight="1" thickBot="1" x14ac:dyDescent="0.3">
      <c r="A13" s="13"/>
      <c r="B13" s="14"/>
      <c r="C13" s="15"/>
      <c r="D13" s="15"/>
      <c r="E13" s="15"/>
      <c r="F13" s="15"/>
      <c r="O13" s="7"/>
      <c r="P13" s="97" t="s">
        <v>33</v>
      </c>
      <c r="Q13" s="98">
        <f>SUM(Q10:Q12)</f>
        <v>0</v>
      </c>
      <c r="R13" s="98">
        <f>SUM(R10:R12)</f>
        <v>0</v>
      </c>
      <c r="S13" s="99">
        <f>SUM(S10:S12)</f>
        <v>0</v>
      </c>
    </row>
    <row r="14" spans="1:21" ht="15" thickBot="1" x14ac:dyDescent="0.25">
      <c r="O14" s="100"/>
    </row>
    <row r="15" spans="1:21" s="108" customFormat="1" ht="13.7" customHeight="1" x14ac:dyDescent="0.25">
      <c r="A15" s="101" t="s">
        <v>43</v>
      </c>
      <c r="B15" s="102"/>
      <c r="C15" s="102"/>
      <c r="D15" s="102"/>
      <c r="E15" s="102"/>
      <c r="F15" s="102"/>
      <c r="G15" s="102"/>
      <c r="H15" s="102"/>
      <c r="I15" s="102"/>
      <c r="J15" s="103"/>
      <c r="K15" s="104"/>
      <c r="L15" s="105"/>
      <c r="M15" s="105"/>
      <c r="N15" s="106"/>
      <c r="O15" s="106"/>
      <c r="P15" s="106"/>
      <c r="Q15" s="106"/>
      <c r="R15" s="106"/>
      <c r="S15" s="107"/>
    </row>
    <row r="16" spans="1:21" s="108" customFormat="1" ht="30.95" customHeight="1" x14ac:dyDescent="0.25">
      <c r="A16" s="109" t="s">
        <v>49</v>
      </c>
      <c r="B16" s="110"/>
      <c r="C16" s="110"/>
      <c r="D16" s="110"/>
      <c r="E16" s="110"/>
      <c r="F16" s="110"/>
      <c r="G16" s="110"/>
      <c r="H16" s="110"/>
      <c r="I16" s="110"/>
      <c r="J16" s="111"/>
      <c r="K16" s="112"/>
      <c r="L16" s="113"/>
      <c r="M16" s="113"/>
      <c r="N16" s="114"/>
      <c r="O16" s="114"/>
      <c r="P16" s="114"/>
      <c r="Q16" s="114"/>
      <c r="R16" s="114"/>
      <c r="S16" s="115"/>
    </row>
    <row r="17" spans="1:19" s="108" customFormat="1" ht="15.75" thickBot="1" x14ac:dyDescent="0.3">
      <c r="A17" s="116" t="s">
        <v>40</v>
      </c>
      <c r="B17" s="117"/>
      <c r="C17" s="117"/>
      <c r="D17" s="117"/>
      <c r="E17" s="117"/>
      <c r="F17" s="117"/>
      <c r="G17" s="117"/>
      <c r="H17" s="117"/>
      <c r="I17" s="117"/>
      <c r="J17" s="118"/>
      <c r="K17" s="119"/>
      <c r="L17" s="120"/>
      <c r="M17" s="120"/>
      <c r="N17" s="121"/>
      <c r="O17" s="121"/>
      <c r="P17" s="121"/>
      <c r="Q17" s="121"/>
      <c r="R17" s="121"/>
      <c r="S17" s="122"/>
    </row>
    <row r="18" spans="1:19" s="127" customFormat="1" ht="15.75" thickBot="1" x14ac:dyDescent="0.3">
      <c r="A18" s="116" t="s">
        <v>35</v>
      </c>
      <c r="B18" s="117"/>
      <c r="C18" s="117"/>
      <c r="D18" s="117"/>
      <c r="E18" s="117"/>
      <c r="F18" s="117"/>
      <c r="G18" s="117"/>
      <c r="H18" s="117"/>
      <c r="I18" s="117"/>
      <c r="J18" s="118"/>
      <c r="K18" s="123"/>
      <c r="L18" s="124"/>
      <c r="M18" s="124"/>
      <c r="N18" s="125"/>
      <c r="O18" s="125"/>
      <c r="P18" s="125"/>
      <c r="Q18" s="125"/>
      <c r="R18" s="125"/>
      <c r="S18" s="126"/>
    </row>
    <row r="19" spans="1:19" s="127" customFormat="1" ht="15.75" thickBot="1" x14ac:dyDescent="0.3">
      <c r="A19" s="116" t="s">
        <v>36</v>
      </c>
      <c r="B19" s="117"/>
      <c r="C19" s="117"/>
      <c r="D19" s="117"/>
      <c r="E19" s="117"/>
      <c r="F19" s="117"/>
      <c r="G19" s="117"/>
      <c r="H19" s="117"/>
      <c r="I19" s="117"/>
      <c r="J19" s="118"/>
      <c r="K19" s="123" t="s">
        <v>38</v>
      </c>
      <c r="L19" s="124"/>
      <c r="M19" s="124"/>
      <c r="N19" s="125"/>
      <c r="O19" s="125"/>
      <c r="P19" s="125"/>
      <c r="Q19" s="125"/>
      <c r="R19" s="125"/>
      <c r="S19" s="126"/>
    </row>
    <row r="20" spans="1:19" s="127" customFormat="1" ht="15.75" thickBot="1" x14ac:dyDescent="0.3">
      <c r="A20" s="116" t="s">
        <v>37</v>
      </c>
      <c r="B20" s="117"/>
      <c r="C20" s="117"/>
      <c r="D20" s="117"/>
      <c r="E20" s="117"/>
      <c r="F20" s="117"/>
      <c r="G20" s="117"/>
      <c r="H20" s="117"/>
      <c r="I20" s="117"/>
      <c r="J20" s="118"/>
      <c r="K20" s="123" t="s">
        <v>39</v>
      </c>
      <c r="L20" s="124"/>
      <c r="M20" s="124"/>
      <c r="N20" s="125"/>
      <c r="O20" s="125"/>
      <c r="P20" s="125"/>
      <c r="Q20" s="125"/>
      <c r="R20" s="125"/>
      <c r="S20" s="126"/>
    </row>
    <row r="21" spans="1:19" ht="15" x14ac:dyDescent="0.25">
      <c r="A21" s="13"/>
      <c r="B21" s="14"/>
      <c r="C21" s="15"/>
      <c r="D21" s="15"/>
      <c r="E21" s="15"/>
      <c r="F21" s="15"/>
      <c r="O21" s="128"/>
    </row>
    <row r="22" spans="1:19" ht="22.7" customHeight="1" x14ac:dyDescent="0.2">
      <c r="A22" s="108" t="s">
        <v>10</v>
      </c>
      <c r="B22" s="129" t="s">
        <v>20</v>
      </c>
      <c r="C22" s="130"/>
      <c r="D22" s="130"/>
      <c r="E22" s="130"/>
      <c r="F22" s="130"/>
      <c r="G22" s="130"/>
      <c r="H22" s="130"/>
    </row>
    <row r="23" spans="1:19" x14ac:dyDescent="0.2">
      <c r="A23" s="108"/>
      <c r="B23" s="131"/>
      <c r="C23" s="131"/>
      <c r="D23" s="131" t="s">
        <v>19</v>
      </c>
      <c r="E23" s="131"/>
      <c r="F23" s="131"/>
      <c r="G23" s="131"/>
      <c r="H23" s="131"/>
      <c r="O23" s="132"/>
    </row>
    <row r="24" spans="1:19" x14ac:dyDescent="0.2">
      <c r="A24" s="108"/>
      <c r="B24" s="131"/>
      <c r="C24" s="131"/>
      <c r="D24" s="131"/>
      <c r="E24" s="131"/>
      <c r="F24" s="131"/>
      <c r="G24" s="131"/>
      <c r="H24" s="131"/>
    </row>
    <row r="25" spans="1:19" x14ac:dyDescent="0.2">
      <c r="B25" s="131"/>
      <c r="C25" s="131"/>
      <c r="D25" s="131"/>
      <c r="E25" s="131"/>
      <c r="F25" s="131"/>
      <c r="G25" s="131"/>
      <c r="H25" s="131"/>
    </row>
  </sheetData>
  <mergeCells count="32">
    <mergeCell ref="B22:H22"/>
    <mergeCell ref="Q7:Q8"/>
    <mergeCell ref="F7:F8"/>
    <mergeCell ref="G7:G8"/>
    <mergeCell ref="H7:H8"/>
    <mergeCell ref="I7:I8"/>
    <mergeCell ref="J7:J8"/>
    <mergeCell ref="K15:S15"/>
    <mergeCell ref="K16:S16"/>
    <mergeCell ref="K17:S17"/>
    <mergeCell ref="B7:E7"/>
    <mergeCell ref="K7:O7"/>
    <mergeCell ref="P7:P8"/>
    <mergeCell ref="A18:J18"/>
    <mergeCell ref="K18:S18"/>
    <mergeCell ref="A20:J20"/>
    <mergeCell ref="K20:S20"/>
    <mergeCell ref="A19:J19"/>
    <mergeCell ref="K19:S19"/>
    <mergeCell ref="D1:F1"/>
    <mergeCell ref="A15:J15"/>
    <mergeCell ref="A16:J16"/>
    <mergeCell ref="B6:J6"/>
    <mergeCell ref="A17:J17"/>
    <mergeCell ref="F2:J2"/>
    <mergeCell ref="G5:O5"/>
    <mergeCell ref="A3:F3"/>
    <mergeCell ref="A4:F4"/>
    <mergeCell ref="K6:S6"/>
    <mergeCell ref="R7:R8"/>
    <mergeCell ref="S7:S8"/>
    <mergeCell ref="A6:A8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5118110236220474" right="0.23622047244094491" top="0.98425196850393704" bottom="0.98425196850393704" header="0.51181102362204722" footer="0.51181102362204722"/>
  <pageSetup paperSize="8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2020-08-26T05:30:12Z</cp:lastPrinted>
  <dcterms:created xsi:type="dcterms:W3CDTF">2003-05-20T11:41:10Z</dcterms:created>
  <dcterms:modified xsi:type="dcterms:W3CDTF">2024-08-20T13:57:30Z</dcterms:modified>
</cp:coreProperties>
</file>